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3885" windowWidth="19155" windowHeight="3945" tabRatio="719"/>
  </bookViews>
  <sheets>
    <sheet name="ACC" sheetId="2" r:id="rId1"/>
  </sheets>
  <definedNames>
    <definedName name="ACC">ACC!$A$3:$B$12</definedName>
    <definedName name="ACC_N">ACC!$A$4:$A$12</definedName>
  </definedNames>
  <calcPr calcId="144525"/>
</workbook>
</file>

<file path=xl/calcChain.xml><?xml version="1.0" encoding="utf-8"?>
<calcChain xmlns="http://schemas.openxmlformats.org/spreadsheetml/2006/main">
  <c r="E11" i="2" l="1"/>
  <c r="F11" i="2" s="1"/>
  <c r="E10" i="2"/>
  <c r="F10" i="2" s="1"/>
  <c r="E12" i="2"/>
  <c r="F12" i="2" s="1"/>
  <c r="E4" i="2"/>
  <c r="F4" i="2" s="1"/>
  <c r="C2" i="2"/>
  <c r="E5" i="2"/>
  <c r="F5" i="2" s="1"/>
  <c r="E6" i="2"/>
  <c r="F6" i="2" s="1"/>
  <c r="E9" i="2"/>
  <c r="F9" i="2" s="1"/>
  <c r="D2" i="2"/>
  <c r="E8" i="2"/>
  <c r="F8" i="2" s="1"/>
  <c r="E7" i="2"/>
  <c r="F7" i="2" s="1"/>
  <c r="E2" i="2" l="1"/>
  <c r="F2" i="2" s="1"/>
</calcChain>
</file>

<file path=xl/sharedStrings.xml><?xml version="1.0" encoding="utf-8"?>
<sst xmlns="http://schemas.openxmlformats.org/spreadsheetml/2006/main" count="25" uniqueCount="25">
  <si>
    <t>حساب رقم:</t>
  </si>
  <si>
    <t>الإسم:</t>
  </si>
  <si>
    <t>الرصيد:</t>
  </si>
  <si>
    <t>إجمالي دائن (له)</t>
  </si>
  <si>
    <t>إجمالي مدين (عليه)</t>
  </si>
  <si>
    <t xml:space="preserve">إجمالي الميزانية: </t>
  </si>
  <si>
    <t xml:space="preserve">ملخص عام الميزانية والحسابات: </t>
  </si>
  <si>
    <t>A100</t>
  </si>
  <si>
    <t>A110</t>
  </si>
  <si>
    <t>A120</t>
  </si>
  <si>
    <t>A160</t>
  </si>
  <si>
    <t>A200</t>
  </si>
  <si>
    <t>A300</t>
  </si>
  <si>
    <t>A310</t>
  </si>
  <si>
    <t>A320</t>
  </si>
  <si>
    <t>A400</t>
  </si>
  <si>
    <t>إسم 001</t>
  </si>
  <si>
    <t>إسم 002</t>
  </si>
  <si>
    <t>إسم 003</t>
  </si>
  <si>
    <t>إسم 007</t>
  </si>
  <si>
    <t>إسم 008</t>
  </si>
  <si>
    <t>إسم 009</t>
  </si>
  <si>
    <t>إسم 010</t>
  </si>
  <si>
    <t>إسم 011</t>
  </si>
  <si>
    <t>إسم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</si>
</sst>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+#,##0.00_ ;[Red]\-\(#,##0.00\)"/>
  </numFmts>
  <fonts count="13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8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6" fillId="2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quotePrefix="1"/>
    <xf numFmtId="0" fontId="8" fillId="5" borderId="3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67" fontId="11" fillId="0" borderId="0" xfId="0" applyNumberFormat="1" applyFont="1"/>
    <xf numFmtId="167" fontId="11" fillId="4" borderId="8" xfId="0" applyNumberFormat="1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7" fontId="7" fillId="0" borderId="4" xfId="0" applyNumberFormat="1" applyFont="1" applyFill="1" applyBorder="1" applyAlignment="1"/>
    <xf numFmtId="167" fontId="7" fillId="0" borderId="7" xfId="0" applyNumberFormat="1" applyFont="1" applyFill="1" applyBorder="1" applyAlignment="1"/>
    <xf numFmtId="167" fontId="7" fillId="0" borderId="5" xfId="0" applyNumberFormat="1" applyFont="1" applyFill="1" applyBorder="1" applyAlignment="1"/>
    <xf numFmtId="167" fontId="7" fillId="0" borderId="8" xfId="0" applyNumberFormat="1" applyFont="1" applyFill="1" applyBorder="1" applyAlignment="1"/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67" fontId="7" fillId="0" borderId="6" xfId="0" applyNumberFormat="1" applyFont="1" applyFill="1" applyBorder="1" applyAlignment="1"/>
    <xf numFmtId="167" fontId="7" fillId="0" borderId="9" xfId="0" applyNumberFormat="1" applyFont="1" applyFill="1" applyBorder="1" applyAlignment="1"/>
    <xf numFmtId="167" fontId="6" fillId="0" borderId="4" xfId="0" applyNumberFormat="1" applyFont="1" applyFill="1" applyBorder="1" applyAlignment="1">
      <alignment horizontal="right" indent="1"/>
    </xf>
    <xf numFmtId="167" fontId="6" fillId="0" borderId="5" xfId="0" applyNumberFormat="1" applyFont="1" applyFill="1" applyBorder="1" applyAlignment="1">
      <alignment horizontal="right" indent="1"/>
    </xf>
    <xf numFmtId="167" fontId="6" fillId="0" borderId="6" xfId="0" applyNumberFormat="1" applyFont="1" applyFill="1" applyBorder="1" applyAlignment="1">
      <alignment horizontal="right" inden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0" xfId="0" applyFont="1"/>
  </cellXfs>
  <cellStyles count="5">
    <cellStyle name="Normal" xfId="0" builtinId="0"/>
    <cellStyle name="Normal 2" xfId="1"/>
    <cellStyle name="Normal 3" xfId="3"/>
    <cellStyle name="Percent 2" xfId="2"/>
    <cellStyle name="Percent 3" xfId="4"/>
  </cellStyles>
  <dxfs count="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24"/>
  <sheetViews>
    <sheetView rightToLeft="1" tabSelected="1" zoomScaleNormal="100" zoomScaleSheetLayoutView="115" workbookViewId="0">
      <selection activeCell="C18" sqref="C18"/>
    </sheetView>
  </sheetViews>
  <sheetFormatPr defaultRowHeight="12.75" x14ac:dyDescent="0.2"/>
  <cols>
    <col min="1" max="1" width="9.85546875" bestFit="1" customWidth="1"/>
    <col min="2" max="2" width="17.5703125" bestFit="1" customWidth="1"/>
    <col min="3" max="5" width="22.5703125" customWidth="1"/>
    <col min="6" max="6" width="17.28515625" customWidth="1"/>
    <col min="7" max="7" width="10.85546875" bestFit="1" customWidth="1"/>
    <col min="8" max="8" width="1.28515625" customWidth="1"/>
  </cols>
  <sheetData>
    <row r="1" spans="1:9" ht="21" thickBot="1" x14ac:dyDescent="0.35">
      <c r="A1" s="10" t="s">
        <v>6</v>
      </c>
      <c r="B1" s="11"/>
      <c r="C1" s="11"/>
      <c r="D1" s="12"/>
    </row>
    <row r="2" spans="1:9" ht="18.75" thickBot="1" x14ac:dyDescent="0.3">
      <c r="B2" s="6" t="s">
        <v>5</v>
      </c>
      <c r="C2" s="7">
        <f>SUM(C4:C12)</f>
        <v>3772205.96</v>
      </c>
      <c r="D2" s="7">
        <f>SUM(D4:D12)</f>
        <v>-3772205.96</v>
      </c>
      <c r="E2" s="8">
        <f>C2+D2</f>
        <v>0</v>
      </c>
      <c r="F2" s="25" t="str">
        <f>IF(E2&lt;&gt;0,"Wrong","OK")</f>
        <v>OK</v>
      </c>
    </row>
    <row r="3" spans="1:9" ht="16.5" thickBot="1" x14ac:dyDescent="0.3">
      <c r="A3" s="5" t="s">
        <v>0</v>
      </c>
      <c r="B3" s="5" t="s">
        <v>1</v>
      </c>
      <c r="C3" s="1" t="s">
        <v>3</v>
      </c>
      <c r="D3" s="2" t="s">
        <v>4</v>
      </c>
      <c r="E3" s="5" t="s">
        <v>2</v>
      </c>
      <c r="F3" s="26"/>
    </row>
    <row r="4" spans="1:9" x14ac:dyDescent="0.2">
      <c r="A4" s="13" t="s">
        <v>7</v>
      </c>
      <c r="B4" s="22" t="s">
        <v>16</v>
      </c>
      <c r="C4" s="14">
        <v>785715</v>
      </c>
      <c r="D4" s="14">
        <v>-785715</v>
      </c>
      <c r="E4" s="15">
        <f>C4+D4</f>
        <v>0</v>
      </c>
      <c r="F4" s="3" t="str">
        <f>IF(E4=0,"",IF(E4&lt;0,"مدين","دائن"))</f>
        <v/>
      </c>
      <c r="H4" s="4"/>
      <c r="I4" s="4"/>
    </row>
    <row r="5" spans="1:9" x14ac:dyDescent="0.2">
      <c r="A5" s="18" t="s">
        <v>8</v>
      </c>
      <c r="B5" s="23" t="s">
        <v>17</v>
      </c>
      <c r="C5" s="16">
        <v>196700.40000000002</v>
      </c>
      <c r="D5" s="16">
        <v>-196700.4</v>
      </c>
      <c r="E5" s="17">
        <f t="shared" ref="E5:E12" si="0">C5+D5</f>
        <v>0</v>
      </c>
      <c r="F5" s="3" t="str">
        <f t="shared" ref="F5:F12" si="1">IF(E5=0,"",IF(E5&lt;0,"مدين","دائن"))</f>
        <v/>
      </c>
      <c r="H5" s="4"/>
      <c r="I5" s="4"/>
    </row>
    <row r="6" spans="1:9" x14ac:dyDescent="0.2">
      <c r="A6" s="18" t="s">
        <v>9</v>
      </c>
      <c r="B6" s="23" t="s">
        <v>18</v>
      </c>
      <c r="C6" s="16">
        <v>780050</v>
      </c>
      <c r="D6" s="16">
        <v>-780050</v>
      </c>
      <c r="E6" s="17">
        <f t="shared" si="0"/>
        <v>0</v>
      </c>
      <c r="F6" s="3" t="str">
        <f t="shared" si="1"/>
        <v/>
      </c>
      <c r="H6" s="4"/>
      <c r="I6" s="4"/>
    </row>
    <row r="7" spans="1:9" x14ac:dyDescent="0.2">
      <c r="A7" s="18" t="s">
        <v>10</v>
      </c>
      <c r="B7" s="23" t="s">
        <v>19</v>
      </c>
      <c r="C7" s="16">
        <v>1000</v>
      </c>
      <c r="D7" s="16">
        <v>-1000</v>
      </c>
      <c r="E7" s="17">
        <f t="shared" si="0"/>
        <v>0</v>
      </c>
      <c r="F7" s="3" t="str">
        <f t="shared" si="1"/>
        <v/>
      </c>
      <c r="H7" s="4"/>
      <c r="I7" s="4"/>
    </row>
    <row r="8" spans="1:9" x14ac:dyDescent="0.2">
      <c r="A8" s="18" t="s">
        <v>11</v>
      </c>
      <c r="B8" s="23" t="s">
        <v>20</v>
      </c>
      <c r="C8" s="16">
        <v>424065</v>
      </c>
      <c r="D8" s="16">
        <v>-424069.77999999991</v>
      </c>
      <c r="E8" s="17">
        <f t="shared" si="0"/>
        <v>-4.7799999999115244</v>
      </c>
      <c r="F8" s="3" t="str">
        <f t="shared" si="1"/>
        <v>مدين</v>
      </c>
      <c r="H8" s="4"/>
      <c r="I8" s="4"/>
    </row>
    <row r="9" spans="1:9" x14ac:dyDescent="0.2">
      <c r="A9" s="18" t="s">
        <v>12</v>
      </c>
      <c r="B9" s="23" t="s">
        <v>21</v>
      </c>
      <c r="C9" s="16">
        <v>833477</v>
      </c>
      <c r="D9" s="16">
        <v>-833518.18800000008</v>
      </c>
      <c r="E9" s="17">
        <f t="shared" si="0"/>
        <v>-41.188000000081956</v>
      </c>
      <c r="F9" s="3" t="str">
        <f t="shared" si="1"/>
        <v>مدين</v>
      </c>
      <c r="H9" s="4"/>
      <c r="I9" s="4"/>
    </row>
    <row r="10" spans="1:9" x14ac:dyDescent="0.2">
      <c r="A10" s="18" t="s">
        <v>13</v>
      </c>
      <c r="B10" s="23" t="s">
        <v>22</v>
      </c>
      <c r="C10" s="16">
        <v>402976.56</v>
      </c>
      <c r="D10" s="16">
        <v>-402803.54799999995</v>
      </c>
      <c r="E10" s="17">
        <f t="shared" si="0"/>
        <v>173.0120000000461</v>
      </c>
      <c r="F10" s="3" t="str">
        <f t="shared" si="1"/>
        <v>دائن</v>
      </c>
      <c r="I10" s="4"/>
    </row>
    <row r="11" spans="1:9" x14ac:dyDescent="0.2">
      <c r="A11" s="18" t="s">
        <v>14</v>
      </c>
      <c r="B11" s="23" t="s">
        <v>23</v>
      </c>
      <c r="C11" s="16">
        <v>124050</v>
      </c>
      <c r="D11" s="16">
        <v>-124177.04400000002</v>
      </c>
      <c r="E11" s="17">
        <f t="shared" si="0"/>
        <v>-127.04400000002352</v>
      </c>
      <c r="F11" s="3" t="str">
        <f t="shared" si="1"/>
        <v>مدين</v>
      </c>
      <c r="I11" s="4"/>
    </row>
    <row r="12" spans="1:9" ht="13.5" thickBot="1" x14ac:dyDescent="0.25">
      <c r="A12" s="19" t="s">
        <v>15</v>
      </c>
      <c r="B12" s="24" t="s">
        <v>24</v>
      </c>
      <c r="C12" s="20">
        <v>224172.00000000003</v>
      </c>
      <c r="D12" s="20">
        <v>-224172</v>
      </c>
      <c r="E12" s="21">
        <f t="shared" si="0"/>
        <v>0</v>
      </c>
      <c r="F12" s="3" t="str">
        <f t="shared" si="1"/>
        <v/>
      </c>
      <c r="I12" s="4"/>
    </row>
    <row r="13" spans="1:9" x14ac:dyDescent="0.2">
      <c r="I13" s="4"/>
    </row>
    <row r="14" spans="1:9" x14ac:dyDescent="0.2">
      <c r="I14" s="4"/>
    </row>
    <row r="15" spans="1:9" x14ac:dyDescent="0.2">
      <c r="I15" s="4"/>
    </row>
    <row r="16" spans="1:9" x14ac:dyDescent="0.2">
      <c r="I16" s="4"/>
    </row>
    <row r="17" spans="3:9" x14ac:dyDescent="0.2">
      <c r="E17" s="9"/>
      <c r="I17" s="4"/>
    </row>
    <row r="18" spans="3:9" x14ac:dyDescent="0.2">
      <c r="I18" s="4"/>
    </row>
    <row r="19" spans="3:9" x14ac:dyDescent="0.2">
      <c r="C19" s="27"/>
      <c r="I19" s="4"/>
    </row>
    <row r="20" spans="3:9" x14ac:dyDescent="0.2">
      <c r="I20" s="4"/>
    </row>
    <row r="21" spans="3:9" x14ac:dyDescent="0.2">
      <c r="I21" s="4"/>
    </row>
    <row r="22" spans="3:9" x14ac:dyDescent="0.2">
      <c r="I22" s="4"/>
    </row>
    <row r="23" spans="3:9" x14ac:dyDescent="0.2">
      <c r="I23" s="4"/>
    </row>
    <row r="24" spans="3:9" x14ac:dyDescent="0.2">
      <c r="I24" s="4"/>
    </row>
  </sheetData>
  <mergeCells count="2">
    <mergeCell ref="F2:F3"/>
    <mergeCell ref="A1:D1"/>
  </mergeCells>
  <phoneticPr fontId="5" type="noConversion"/>
  <conditionalFormatting sqref="F4:F12">
    <cfRule type="cellIs" dxfId="2" priority="1" stopIfTrue="1" operator="equal">
      <formula>"دائن"</formula>
    </cfRule>
    <cfRule type="cellIs" dxfId="1" priority="2" stopIfTrue="1" operator="notEqual">
      <formula>"دائن"</formula>
    </cfRule>
  </conditionalFormatting>
  <conditionalFormatting sqref="F2">
    <cfRule type="expression" dxfId="0" priority="3" stopIfTrue="1">
      <formula>$F$2&lt;&gt;"OK"</formula>
    </cfRule>
  </conditionalFormatting>
  <pageMargins left="0.35433070866141736" right="0.2362204724409449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ACC</vt:lpstr>
      <vt:lpstr>ACC</vt:lpstr>
      <vt:lpstr>ACC_N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SAFY</dc:creator>
  <cp:lastModifiedBy>tareq</cp:lastModifiedBy>
  <cp:lastPrinted>2011-10-02T06:23:27Z</cp:lastPrinted>
  <dcterms:created xsi:type="dcterms:W3CDTF">2010-04-17T18:59:34Z</dcterms:created>
  <dcterms:modified xsi:type="dcterms:W3CDTF">2013-01-14T10:45:26Z</dcterms:modified>
</cp:coreProperties>
</file>